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6" i="2" l="1"/>
  <c r="E116" i="2"/>
  <c r="F108" i="2"/>
  <c r="E108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H105" i="2"/>
  <c r="H106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 s="1"/>
  <c r="G120" i="2"/>
  <c r="G117" i="2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<sst xmlns="http://schemas.openxmlformats.org/spreadsheetml/2006/main" count="215" uniqueCount="205">
  <si>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</si>
  <si>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</si>
  <si>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</si>
  <si>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</si>
  <si>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</si>
  <si>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</si>
  <si>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</si>
  <si>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</si>
  <si>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</si>
  <si>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</si>
  <si>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</si>
  <si>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</si>
  <si>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</si>
  <si>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</si>
  <si>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</si>
  <si>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</si>
  <si>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</si>
  <si>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</si>
  <si>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</si>
  <si>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</si>
  <si>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</si>
  <si>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</si>
  <si>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</si>
  <si>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</si>
  <si>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</si>
  <si>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</si>
  <si>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</si>
  <si>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</si>
  <si>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</si>
  <si>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</si>
  <si>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</si>
  <si>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</si>
  <si>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</si>
  <si>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</si>
  <si>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</si>
  <si>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</si>
  <si>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</si>
  <si>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</si>
  <si>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</si>
  <si>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</si>
  <si>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</si>
  <si>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</si>
  <si>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</si>
  <si>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</si>
  <si>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</si>
  <si>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</si>
  <si>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</si>
  <si>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</si>
  <si>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</si>
  <si>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</si>
  <si>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</si>
  <si>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</si>
  <si>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</si>
  <si>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</si>
  <si>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</si>
  <si>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</si>
  <si>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</si>
  <si>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</si>
  <si>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</si>
  <si>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</si>
  <si>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</si>
  <si>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</si>
  <si>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</si>
  <si>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</si>
  <si>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</si>
  <si>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</si>
  <si>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</si>
  <si>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</si>
  <si>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</si>
  <si>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</si>
  <si>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</si>
  <si>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</si>
  <si>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</si>
  <si>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</si>
  <si>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</si>
  <si>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</si>
  <si>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</si>
  <si>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</si>
  <si>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</si>
  <si>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</si>
  <si>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</si>
  <si>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</si>
  <si>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</si>
  <si>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</si>
  <si>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</si>
  <si>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</si>
  <si>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</si>
  <si>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</si>
  <si>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</si>
  <si>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</si>
  <si>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</si>
  <si>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</si>
  <si>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</si>
  <si>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</si>
  <si>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</si>
  <si>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</si>
  <si>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</si>
  <si>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</si>
  <si>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</si>
  <si>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</si>
  <si>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</si>
  <si>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</si>
  <si>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</si>
  <si>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</si>
  <si>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</si>
  <si>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</si>
  <si>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</si>
  <si>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</si>
  <si>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</si>
  <si>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</si>
  <si>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</si>
  <si>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</si>
  <si>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</si>
  <si>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</si>
  <si>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</si>
  <si>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</si>
  <si>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</si>
  <si>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</si>
  <si>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</si>
  <si>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</si>
  <si>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</si>
  <si>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</si>
  <si>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</si>
  <si>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</si>
  <si>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</si>
  <si>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</si>
  <si>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</si>
  <si>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</si>
  <si>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</si>
  <si>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</si>
  <si>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</si>
  <si>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</si>
  <si>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</si>
  <si>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</si>
  <si>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</si>
  <si>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</si>
  <si>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</si>
  <si>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</si>
  <si>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</si>
  <si>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</si>
  <si>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</si>
  <si>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</si>
  <si>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</si>
  <si>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</si>
  <si>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</si>
  <si>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</si>
  <si>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</si>
  <si>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</si>
  <si>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</si>
  <si>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</si>
  <si>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</si>
  <si>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</si>
  <si>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</si>
  <si>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</si>
  <si>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</si>
  <si>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</si>
  <si>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</si>
  <si>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</si>
  <si>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</si>
  <si>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</si>
  <si>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</si>
  <si>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</si>
  <si>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</si>
  <si>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</si>
  <si>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</si>
  <si>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</si>
  <si>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</si>
  <si>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</si>
  <si>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</si>
  <si>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</si>
  <si>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</si>
  <si>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</si>
  <si>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</si>
  <si>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</si>
  <si>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</si>
  <si>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</si>
  <si>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</si>
  <si>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</si>
  <si>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</si>
  <si>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</si>
  <si>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</si>
  <si>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</si>
  <si>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</si>
  <si>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</si>
  <si>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</si>
  <si>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</si>
  <si>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</si>
  <si>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</si>
  <si>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</si>
  <si>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</si>
  <si>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</si>
  <si>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</si>
  <si>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</si>
  <si>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</si>
  <si>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</si>
  <si>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</si>
  <si>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</si>
  <si>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</si>
  <si>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</si>
  <si>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</si>
  <si>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</si>
  <si>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</si>
  <si>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المتصدرة للأعمال والمشاريع</t>
  </si>
  <si>
    <t>PREMIER BUSINESS AND PROJECTS CO.LTD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</si>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</sst>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6" width="17.88671875" style="11" customWidth="1"/>
    <col min="7" max="7" width="16.88671875" style="9" customWidth="1"/>
    <col min="8" max="8" width="17.4414062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203</v>
      </c>
      <c r="E2" s="38"/>
      <c r="F2" s="38"/>
      <c r="G2" s="38">
        <v>141010</v>
      </c>
      <c r="H2" s="39"/>
      <c r="I2" s="40" t="s">
        <v>202</v>
      </c>
    </row>
    <row r="4" spans="4:18" ht="24.9" customHeight="1" x14ac:dyDescent="0.25">
      <c r="D4" s="30" t="s">
        <v>123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" customHeight="1" x14ac:dyDescent="0.25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" customHeight="1" x14ac:dyDescent="0.25">
      <c r="D6" s="13" t="s">
        <v>196</v>
      </c>
      <c r="E6" s="47">
        <v>1.3</v>
      </c>
      <c r="F6" s="47">
        <v>1.45</v>
      </c>
      <c r="G6" s="47">
        <v>2.17</v>
      </c>
      <c r="H6" s="47">
        <v>0.87</v>
      </c>
      <c r="I6" s="4" t="s">
        <v>197</v>
      </c>
    </row>
    <row r="7" spans="4:18" ht="20.100000000000001" customHeight="1" x14ac:dyDescent="0.25">
      <c r="D7" s="13" t="s">
        <v>87</v>
      </c>
      <c r="E7" s="16">
        <v>686822.89</v>
      </c>
      <c r="F7" s="16">
        <v>1562685.96</v>
      </c>
      <c r="G7" s="16">
        <v>3699269.31</v>
      </c>
      <c r="H7" s="16">
        <v>186529.04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16">
        <v>528628</v>
      </c>
      <c r="F8" s="16">
        <v>751650</v>
      </c>
      <c r="G8" s="16">
        <v>1770299</v>
      </c>
      <c r="H8" s="16">
        <v>118635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16">
        <v>1084</v>
      </c>
      <c r="F9" s="16">
        <v>1800</v>
      </c>
      <c r="G9" s="16">
        <v>4697</v>
      </c>
      <c r="H9" s="16">
        <v>435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198</v>
      </c>
      <c r="E10" s="16">
        <v>1500000</v>
      </c>
      <c r="F10" s="16">
        <v>1500000</v>
      </c>
      <c r="G10" s="16">
        <v>1330008</v>
      </c>
      <c r="H10" s="16">
        <v>1330008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1950000</v>
      </c>
      <c r="F11" s="16">
        <v>2175000</v>
      </c>
      <c r="G11" s="16">
        <v>2886117.36</v>
      </c>
      <c r="H11" s="16">
        <v>1157106.96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200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201</v>
      </c>
      <c r="O12" s="60"/>
      <c r="P12" s="60"/>
      <c r="Q12" s="60"/>
      <c r="R12" s="60"/>
    </row>
    <row r="13" spans="4:18" ht="17.399999999999999" x14ac:dyDescent="0.25">
      <c r="D13" s="15"/>
      <c r="G13" s="30"/>
      <c r="H13" s="32"/>
      <c r="I13" s="26"/>
      <c r="O13" s="60"/>
      <c r="P13" s="60"/>
      <c r="Q13" s="60"/>
      <c r="R13" s="60"/>
    </row>
    <row r="14" spans="4:18" ht="15.6" x14ac:dyDescent="0.25">
      <c r="G14" s="61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1</v>
      </c>
      <c r="F16" s="41">
        <v>2475</v>
      </c>
      <c r="G16" s="41">
        <v>2335</v>
      </c>
      <c r="H16" s="41">
        <v>84241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56284</v>
      </c>
      <c r="F17" s="16">
        <v>732</v>
      </c>
      <c r="G17" s="16">
        <v>5798</v>
      </c>
      <c r="H17" s="16">
        <v>1843229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122</v>
      </c>
      <c r="E18" s="16">
        <v>0</v>
      </c>
      <c r="F18" s="16">
        <v>0</v>
      </c>
      <c r="G18" s="16">
        <v>0</v>
      </c>
      <c r="H18" s="16">
        <v>338013</v>
      </c>
      <c r="I18" s="7" t="s">
        <v>113</v>
      </c>
      <c r="O18" s="60"/>
      <c r="P18" s="60"/>
      <c r="Q18" s="60"/>
      <c r="R18" s="60"/>
    </row>
    <row r="19" spans="4:18" ht="20.100000000000001" customHeight="1" x14ac:dyDescent="0.25">
      <c r="D19" s="13" t="s">
        <v>120</v>
      </c>
      <c r="E19" s="16">
        <v>0</v>
      </c>
      <c r="F19" s="16">
        <v>0</v>
      </c>
      <c r="G19" s="16">
        <v>0</v>
      </c>
      <c r="H19" s="16">
        <v>0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112</v>
      </c>
      <c r="E21" s="16">
        <v>0</v>
      </c>
      <c r="F21" s="16">
        <v>0</v>
      </c>
      <c r="G21" s="16">
        <v>0</v>
      </c>
      <c r="H21" s="16">
        <v>220728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5">
      <c r="D22" s="20" t="s">
        <v>121</v>
      </c>
      <c r="E22" s="16">
        <v>0</v>
      </c>
      <c r="F22" s="16">
        <v>0</v>
      </c>
      <c r="G22" s="16">
        <v>0</v>
      </c>
      <c r="H22" s="16">
        <v>0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75886</v>
      </c>
      <c r="F23" s="16">
        <v>24794</v>
      </c>
      <c r="G23" s="16">
        <v>28418</v>
      </c>
      <c r="H23" s="16">
        <v>2638275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3508407</v>
      </c>
      <c r="F24" s="16">
        <v>3331365</v>
      </c>
      <c r="G24" s="16">
        <v>3955472</v>
      </c>
      <c r="H24" s="16">
        <v>3306360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526791</v>
      </c>
      <c r="F25" s="16">
        <v>593064</v>
      </c>
      <c r="G25" s="16">
        <v>659337</v>
      </c>
      <c r="H25" s="16">
        <v>870615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117</v>
      </c>
      <c r="E26" s="16">
        <v>0</v>
      </c>
      <c r="F26" s="16">
        <v>0</v>
      </c>
      <c r="G26" s="16">
        <v>0</v>
      </c>
      <c r="H26" s="16">
        <v>0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526791</v>
      </c>
      <c r="F28" s="16">
        <v>593064</v>
      </c>
      <c r="G28" s="16">
        <v>659337</v>
      </c>
      <c r="H28" s="16">
        <v>870615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4111084</v>
      </c>
      <c r="F30" s="42">
        <v>3949223</v>
      </c>
      <c r="G30" s="42">
        <v>4643227</v>
      </c>
      <c r="H30" s="42">
        <v>6815250</v>
      </c>
      <c r="I30" s="22" t="s">
        <v>98</v>
      </c>
      <c r="O30" s="60"/>
      <c r="P30" s="60"/>
      <c r="Q30" s="60"/>
      <c r="R30" s="60"/>
    </row>
    <row r="31" spans="4:18" ht="15.6" x14ac:dyDescent="0.25">
      <c r="G31" s="18"/>
      <c r="H31" s="18"/>
      <c r="O31" s="60"/>
      <c r="P31" s="60"/>
      <c r="Q31" s="60"/>
      <c r="R31" s="60"/>
    </row>
    <row r="32" spans="4:18" ht="15.6" x14ac:dyDescent="0.25"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217585</v>
      </c>
      <c r="F35" s="41">
        <v>56508</v>
      </c>
      <c r="G35" s="41">
        <v>14433</v>
      </c>
      <c r="H35" s="41">
        <v>2942602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296458</v>
      </c>
      <c r="F37" s="16">
        <v>625091</v>
      </c>
      <c r="G37" s="16">
        <v>433374</v>
      </c>
      <c r="H37" s="16">
        <v>1516567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0</v>
      </c>
      <c r="F38" s="16">
        <v>0</v>
      </c>
      <c r="G38" s="16"/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998261</v>
      </c>
      <c r="F39" s="16">
        <v>1188040</v>
      </c>
      <c r="G39" s="16">
        <v>962206</v>
      </c>
      <c r="H39" s="16">
        <v>4918194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296458</v>
      </c>
      <c r="F40" s="16">
        <v>0</v>
      </c>
      <c r="G40" s="16">
        <v>387500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1294719</v>
      </c>
      <c r="F43" s="42">
        <v>1188040</v>
      </c>
      <c r="G43" s="42">
        <v>1349706</v>
      </c>
      <c r="H43" s="42">
        <v>4918194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1500000</v>
      </c>
      <c r="F46" s="44">
        <v>1500000</v>
      </c>
      <c r="G46" s="44">
        <v>1330008</v>
      </c>
      <c r="H46" s="44">
        <v>1330008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1500000</v>
      </c>
      <c r="F47" s="43">
        <v>1500000</v>
      </c>
      <c r="G47" s="43">
        <v>1330008</v>
      </c>
      <c r="H47" s="43">
        <v>1330008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1500000</v>
      </c>
      <c r="F48" s="43">
        <v>1500000</v>
      </c>
      <c r="G48" s="43">
        <v>1330008</v>
      </c>
      <c r="H48" s="43">
        <v>1330008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784554</v>
      </c>
      <c r="F49" s="43">
        <v>784554</v>
      </c>
      <c r="G49" s="43">
        <v>784554</v>
      </c>
      <c r="H49" s="43">
        <v>784554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511279</v>
      </c>
      <c r="F50" s="43">
        <v>511279</v>
      </c>
      <c r="G50" s="43">
        <v>511279</v>
      </c>
      <c r="H50" s="43">
        <v>511279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185</v>
      </c>
      <c r="E55" s="43">
        <v>0</v>
      </c>
      <c r="F55" s="43">
        <v>0</v>
      </c>
      <c r="G55" s="43">
        <v>133001</v>
      </c>
      <c r="H55" s="43">
        <v>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5">
      <c r="D56" s="13" t="s">
        <v>186</v>
      </c>
      <c r="E56" s="43">
        <v>0</v>
      </c>
      <c r="F56" s="43"/>
      <c r="G56" s="43"/>
      <c r="H56" s="43"/>
      <c r="I56" s="7" t="s">
        <v>179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-1080963</v>
      </c>
      <c r="F57" s="43">
        <v>-946631</v>
      </c>
      <c r="G57" s="43">
        <v>-877081</v>
      </c>
      <c r="H57" s="43">
        <v>-670886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1101495</v>
      </c>
      <c r="F58" s="43">
        <v>911981</v>
      </c>
      <c r="G58" s="43">
        <v>1411760</v>
      </c>
      <c r="H58" s="43">
        <v>-57899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2816365</v>
      </c>
      <c r="F59" s="43">
        <v>2761183</v>
      </c>
      <c r="G59" s="43">
        <v>3293521</v>
      </c>
      <c r="H59" s="43">
        <v>1897056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187</v>
      </c>
      <c r="E60" s="43">
        <v>0</v>
      </c>
      <c r="F60" s="43">
        <v>0</v>
      </c>
      <c r="G60" s="43">
        <v>0</v>
      </c>
      <c r="H60" s="43">
        <v>0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4111084</v>
      </c>
      <c r="F61" s="45">
        <v>3949223</v>
      </c>
      <c r="G61" s="45">
        <v>4643227</v>
      </c>
      <c r="H61" s="45">
        <v>6815250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188</v>
      </c>
      <c r="E65" s="44">
        <v>0</v>
      </c>
      <c r="F65" s="44">
        <v>0</v>
      </c>
      <c r="G65" s="44">
        <v>0</v>
      </c>
      <c r="H65" s="44">
        <v>10170382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5">
      <c r="D66" s="13" t="s">
        <v>189</v>
      </c>
      <c r="E66" s="43">
        <v>0</v>
      </c>
      <c r="F66" s="43">
        <v>0</v>
      </c>
      <c r="G66" s="43">
        <v>0</v>
      </c>
      <c r="H66" s="43">
        <v>8692679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0</v>
      </c>
      <c r="F67" s="43">
        <v>0</v>
      </c>
      <c r="G67" s="43">
        <v>0</v>
      </c>
      <c r="H67" s="43">
        <v>1477703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190</v>
      </c>
      <c r="E68" s="43">
        <v>266534</v>
      </c>
      <c r="F68" s="43">
        <v>214910</v>
      </c>
      <c r="G68" s="43">
        <v>304082</v>
      </c>
      <c r="H68" s="43">
        <v>619113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191</v>
      </c>
      <c r="E69" s="43">
        <v>0</v>
      </c>
      <c r="F69" s="43">
        <v>0</v>
      </c>
      <c r="G69" s="43">
        <v>0</v>
      </c>
      <c r="H69" s="43">
        <v>863262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5">
      <c r="D70" s="13" t="s">
        <v>192</v>
      </c>
      <c r="E70" s="43">
        <v>66273</v>
      </c>
      <c r="F70" s="43">
        <v>66273</v>
      </c>
      <c r="G70" s="43">
        <v>66455</v>
      </c>
      <c r="H70" s="43">
        <v>98025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66273</v>
      </c>
      <c r="F71" s="43">
        <v>66273</v>
      </c>
      <c r="G71" s="43">
        <v>66455</v>
      </c>
      <c r="H71" s="43">
        <v>137143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-332807</v>
      </c>
      <c r="F72" s="43">
        <v>-281183</v>
      </c>
      <c r="G72" s="43">
        <v>-370537</v>
      </c>
      <c r="H72" s="43">
        <v>-141815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738839</v>
      </c>
      <c r="F73" s="43">
        <v>110080</v>
      </c>
      <c r="G73" s="43">
        <v>2175002</v>
      </c>
      <c r="H73" s="43">
        <v>180758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101506</v>
      </c>
      <c r="F74" s="43">
        <v>69769</v>
      </c>
      <c r="G74" s="43">
        <v>42125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193</v>
      </c>
      <c r="E75" s="43">
        <v>304526</v>
      </c>
      <c r="F75" s="43">
        <v>-240872</v>
      </c>
      <c r="G75" s="43">
        <v>1762340</v>
      </c>
      <c r="H75" s="43">
        <v>38943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89303</v>
      </c>
      <c r="F76" s="43">
        <v>88916</v>
      </c>
      <c r="G76" s="43">
        <v>87493</v>
      </c>
      <c r="H76" s="43">
        <v>157730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124</v>
      </c>
      <c r="E77" s="43">
        <v>215223</v>
      </c>
      <c r="F77" s="43">
        <v>-329788</v>
      </c>
      <c r="G77" s="43">
        <v>1674847</v>
      </c>
      <c r="H77" s="43">
        <v>-118787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0</v>
      </c>
      <c r="F78" s="43">
        <v>0</v>
      </c>
      <c r="G78" s="43">
        <v>0</v>
      </c>
      <c r="H78" s="43">
        <v>14354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5">
      <c r="D79" s="13" t="s">
        <v>126</v>
      </c>
      <c r="E79" s="43">
        <v>0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5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5">
      <c r="D81" s="13" t="s">
        <v>129</v>
      </c>
      <c r="E81" s="43">
        <v>0</v>
      </c>
      <c r="F81" s="43">
        <v>0</v>
      </c>
      <c r="G81" s="43">
        <v>0</v>
      </c>
      <c r="H81" s="43">
        <v>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5">
      <c r="D82" s="13" t="s">
        <v>119</v>
      </c>
      <c r="E82" s="43">
        <v>215223</v>
      </c>
      <c r="F82" s="43">
        <v>-329788</v>
      </c>
      <c r="G82" s="43">
        <v>1674847</v>
      </c>
      <c r="H82" s="43">
        <v>-133141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5">
      <c r="D83" s="13" t="s">
        <v>187</v>
      </c>
      <c r="E83" s="43">
        <v>0</v>
      </c>
      <c r="F83" s="43">
        <v>0</v>
      </c>
      <c r="G83" s="43">
        <v>0</v>
      </c>
      <c r="H83" s="43">
        <v>0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5">
      <c r="D84" s="14" t="s">
        <v>131</v>
      </c>
      <c r="E84" s="45">
        <v>215223</v>
      </c>
      <c r="F84" s="45">
        <v>-329788</v>
      </c>
      <c r="G84" s="45">
        <v>1674847</v>
      </c>
      <c r="H84" s="45">
        <v>-133141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2475</v>
      </c>
      <c r="F88" s="44">
        <v>2335</v>
      </c>
      <c r="G88" s="44">
        <v>84241</v>
      </c>
      <c r="H88" s="44">
        <v>44629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-159522</v>
      </c>
      <c r="F89" s="43">
        <v>-279893</v>
      </c>
      <c r="G89" s="43">
        <v>-11480</v>
      </c>
      <c r="H89" s="43">
        <v>-551201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173887</v>
      </c>
      <c r="F90" s="43">
        <v>600154</v>
      </c>
      <c r="G90" s="43">
        <v>744104</v>
      </c>
      <c r="H90" s="43">
        <v>775340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-16839</v>
      </c>
      <c r="F91" s="43">
        <v>-320121</v>
      </c>
      <c r="G91" s="43">
        <v>-814530</v>
      </c>
      <c r="H91" s="43">
        <v>-184527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1</v>
      </c>
      <c r="F92" s="45">
        <v>2475</v>
      </c>
      <c r="G92" s="45">
        <v>2335</v>
      </c>
      <c r="H92" s="45">
        <v>84241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5"/>
      <c r="G93" s="17"/>
      <c r="H93" s="17"/>
      <c r="I93" s="10"/>
    </row>
    <row r="94" spans="4:18" ht="15.6" x14ac:dyDescent="0.25">
      <c r="D94" s="15"/>
      <c r="E94" s="15"/>
      <c r="F94" s="15"/>
      <c r="I94" s="10"/>
    </row>
    <row r="95" spans="4:18" ht="20.100000000000001" customHeight="1" x14ac:dyDescent="0.25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5">
      <c r="D96" s="12" t="s">
        <v>136</v>
      </c>
      <c r="E96" s="46">
        <f>+E8*100/E10</f>
        <v>35.241866666666667</v>
      </c>
      <c r="F96" s="46">
        <f>+F8*100/F10</f>
        <v>50.11</v>
      </c>
      <c r="G96" s="46">
        <f>+G8*100/G10</f>
        <v>133.10438734203103</v>
      </c>
      <c r="H96" s="46">
        <f>+H8*100/H10</f>
        <v>8.9198711586697215</v>
      </c>
      <c r="I96" s="3" t="s">
        <v>137</v>
      </c>
    </row>
    <row r="97" spans="1:10" ht="20.100000000000001" customHeight="1" x14ac:dyDescent="0.25">
      <c r="D97" s="13" t="s">
        <v>138</v>
      </c>
      <c r="E97" s="47">
        <f>+E84/E10</f>
        <v>0.143482</v>
      </c>
      <c r="F97" s="47">
        <f>+F84/F10</f>
        <v>-0.21985866666666667</v>
      </c>
      <c r="G97" s="47">
        <f>+G84/G10</f>
        <v>1.2592758840548328</v>
      </c>
      <c r="H97" s="47">
        <f>+H84/H10</f>
        <v>-0.10010541289977203</v>
      </c>
      <c r="I97" s="4" t="s">
        <v>139</v>
      </c>
    </row>
    <row r="98" spans="1:10" ht="20.100000000000001" customHeight="1" x14ac:dyDescent="0.25">
      <c r="D98" s="13" t="s">
        <v>140</v>
      </c>
      <c r="E98" s="47">
        <f>+E55/E10</f>
        <v>0</v>
      </c>
      <c r="F98" s="47">
        <f>+F55/F10</f>
        <v>0</v>
      </c>
      <c r="G98" s="47">
        <f>+G55/G10</f>
        <v>0.10000015037503533</v>
      </c>
      <c r="H98" s="47">
        <f>+H55/H10</f>
        <v>0</v>
      </c>
      <c r="I98" s="4" t="s">
        <v>141</v>
      </c>
    </row>
    <row r="99" spans="1:10" ht="20.100000000000001" customHeight="1" x14ac:dyDescent="0.25">
      <c r="D99" s="13" t="s">
        <v>142</v>
      </c>
      <c r="E99" s="47">
        <f>+E59/E10</f>
        <v>1.8775766666666667</v>
      </c>
      <c r="F99" s="47">
        <f>+F59/F10</f>
        <v>1.8407886666666666</v>
      </c>
      <c r="G99" s="47">
        <f>+G59/G10</f>
        <v>2.4763166838094208</v>
      </c>
      <c r="H99" s="47">
        <f>+H59/H10</f>
        <v>1.426349315192089</v>
      </c>
      <c r="I99" s="4" t="s">
        <v>143</v>
      </c>
    </row>
    <row r="100" spans="1:10" ht="20.100000000000001" customHeight="1" x14ac:dyDescent="0.25">
      <c r="D100" s="13" t="s">
        <v>144</v>
      </c>
      <c r="E100" s="47">
        <f>+E11/E84</f>
        <v>9.0603699418742423</v>
      </c>
      <c r="F100" s="47">
        <f>+F11/F84</f>
        <v>-6.5951459725641923</v>
      </c>
      <c r="G100" s="47">
        <f>+G11/G84</f>
        <v>1.7232125441906037</v>
      </c>
      <c r="H100" s="47">
        <f>+H11/H84</f>
        <v>-8.6908387348750562</v>
      </c>
      <c r="I100" s="4" t="s">
        <v>145</v>
      </c>
    </row>
    <row r="101" spans="1:10" ht="20.100000000000001" customHeight="1" x14ac:dyDescent="0.25">
      <c r="D101" s="13" t="s">
        <v>146</v>
      </c>
      <c r="E101" s="47">
        <f>+E55*100/E11</f>
        <v>0</v>
      </c>
      <c r="F101" s="47">
        <f>+F55*100/F11</f>
        <v>0</v>
      </c>
      <c r="G101" s="47">
        <f>+G55*100/G11</f>
        <v>4.6083018606007071</v>
      </c>
      <c r="H101" s="47">
        <f>+H55*100/H11</f>
        <v>0</v>
      </c>
      <c r="I101" s="4" t="s">
        <v>147</v>
      </c>
    </row>
    <row r="102" spans="1:10" ht="20.100000000000001" customHeight="1" x14ac:dyDescent="0.25">
      <c r="D102" s="13" t="s">
        <v>148</v>
      </c>
      <c r="E102" s="47">
        <f>+E55*100/E84</f>
        <v>0</v>
      </c>
      <c r="F102" s="47">
        <f>+F55*100/F84</f>
        <v>0</v>
      </c>
      <c r="G102" s="47">
        <f>+G55*100/G84</f>
        <v>7.941083573604037</v>
      </c>
      <c r="H102" s="47">
        <f>+H55*100/H84</f>
        <v>0</v>
      </c>
      <c r="I102" s="4" t="s">
        <v>149</v>
      </c>
    </row>
    <row r="103" spans="1:10" ht="20.100000000000001" customHeight="1" x14ac:dyDescent="0.25">
      <c r="D103" s="14" t="s">
        <v>150</v>
      </c>
      <c r="E103" s="48">
        <f>+E11/E59</f>
        <v>0.69238184681317938</v>
      </c>
      <c r="F103" s="48">
        <f>+F11/F59</f>
        <v>0.78770584926823028</v>
      </c>
      <c r="G103" s="48">
        <f>+G11/G59</f>
        <v>0.87630149010739566</v>
      </c>
      <c r="H103" s="48">
        <f>+H11/H59</f>
        <v>0.60994876271443754</v>
      </c>
      <c r="I103" s="8" t="s">
        <v>151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152</v>
      </c>
      <c r="E105" s="53" t="s">
        <v>204</v>
      </c>
      <c r="F105" s="53" t="s">
        <v>204</v>
      </c>
      <c r="G105" s="53" t="s">
        <v>204</v>
      </c>
      <c r="H105" s="53">
        <f>+H67*100/H65</f>
        <v>14.529473917498871</v>
      </c>
      <c r="I105" s="3" t="s">
        <v>153</v>
      </c>
    </row>
    <row r="106" spans="1:10" ht="20.100000000000001" customHeight="1" x14ac:dyDescent="0.25">
      <c r="D106" s="13" t="s">
        <v>154</v>
      </c>
      <c r="E106" s="54" t="s">
        <v>204</v>
      </c>
      <c r="F106" s="54" t="s">
        <v>204</v>
      </c>
      <c r="G106" s="54" t="s">
        <v>204</v>
      </c>
      <c r="H106" s="54">
        <f>+H75*100/H65</f>
        <v>0.38290597147678423</v>
      </c>
      <c r="I106" s="4" t="s">
        <v>155</v>
      </c>
    </row>
    <row r="107" spans="1:10" ht="20.100000000000001" customHeight="1" x14ac:dyDescent="0.25">
      <c r="D107" s="13" t="s">
        <v>156</v>
      </c>
      <c r="E107" s="54" t="s">
        <v>204</v>
      </c>
      <c r="F107" s="54" t="s">
        <v>204</v>
      </c>
      <c r="G107" s="54" t="s">
        <v>204</v>
      </c>
      <c r="H107" s="54">
        <f>+H82*100/H65</f>
        <v>-1.3091052037180118</v>
      </c>
      <c r="I107" s="4" t="s">
        <v>157</v>
      </c>
    </row>
    <row r="108" spans="1:10" ht="20.100000000000001" customHeight="1" x14ac:dyDescent="0.25">
      <c r="A108" s="2"/>
      <c r="B108" s="2"/>
      <c r="C108" s="2"/>
      <c r="D108" s="13" t="s">
        <v>158</v>
      </c>
      <c r="E108" s="54">
        <f>E82*100/E30</f>
        <v>5.2351885780003524</v>
      </c>
      <c r="F108" s="54">
        <f>F82*100/F30</f>
        <v>-8.3507059489930047</v>
      </c>
      <c r="G108" s="54">
        <f>G82*100/G30</f>
        <v>36.070754240531421</v>
      </c>
      <c r="H108" s="54">
        <f>H82*100/H30</f>
        <v>-1.9535747037892961</v>
      </c>
      <c r="I108" s="4" t="s">
        <v>159</v>
      </c>
    </row>
    <row r="109" spans="1:10" ht="20.100000000000001" customHeight="1" x14ac:dyDescent="0.25">
      <c r="A109" s="2"/>
      <c r="B109" s="2"/>
      <c r="C109" s="2"/>
      <c r="D109" s="14" t="s">
        <v>160</v>
      </c>
      <c r="E109" s="55">
        <f>+E84*100/E59</f>
        <v>7.6418717034191239</v>
      </c>
      <c r="F109" s="55">
        <f>+F84*100/F59</f>
        <v>-11.943721223837754</v>
      </c>
      <c r="G109" s="55">
        <f>+G84*100/G59</f>
        <v>50.852780352698524</v>
      </c>
      <c r="H109" s="55">
        <f>+H84*100/H59</f>
        <v>-7.0182957171533156</v>
      </c>
      <c r="I109" s="5" t="s">
        <v>161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162</v>
      </c>
      <c r="E111" s="46">
        <f>+E43*100/E30</f>
        <v>31.493372550889255</v>
      </c>
      <c r="F111" s="46">
        <f>+F43*100/F30</f>
        <v>30.082879594289814</v>
      </c>
      <c r="G111" s="46">
        <f>+G43*100/G30</f>
        <v>29.068275145712239</v>
      </c>
      <c r="H111" s="46">
        <f>+H43*100/H30</f>
        <v>72.164542753383955</v>
      </c>
      <c r="I111" s="3" t="s">
        <v>163</v>
      </c>
      <c r="J111" s="56"/>
    </row>
    <row r="112" spans="1:10" ht="20.100000000000001" customHeight="1" x14ac:dyDescent="0.25">
      <c r="A112" s="2"/>
      <c r="B112" s="2"/>
      <c r="C112" s="2"/>
      <c r="D112" s="13" t="s">
        <v>164</v>
      </c>
      <c r="E112" s="47">
        <f>+(E59+E60)*100/E30</f>
        <v>68.506627449110752</v>
      </c>
      <c r="F112" s="47">
        <f>+(F59+F60)*100/F30</f>
        <v>69.917120405710193</v>
      </c>
      <c r="G112" s="47">
        <f>+(G59+G60)*100/G30</f>
        <v>70.931724854287765</v>
      </c>
      <c r="H112" s="47">
        <f>+(H59+H60)*100/H30</f>
        <v>27.835457246616045</v>
      </c>
      <c r="I112" s="4" t="s">
        <v>165</v>
      </c>
      <c r="J112" s="56"/>
    </row>
    <row r="113" spans="1:10" ht="20.100000000000001" customHeight="1" x14ac:dyDescent="0.25">
      <c r="A113" s="2"/>
      <c r="B113" s="2"/>
      <c r="C113" s="2"/>
      <c r="D113" s="14" t="s">
        <v>166</v>
      </c>
      <c r="E113" s="48">
        <f>+E75/E76</f>
        <v>3.4100310179949163</v>
      </c>
      <c r="F113" s="48">
        <f>+F75/F76</f>
        <v>-2.7089837599532141</v>
      </c>
      <c r="G113" s="48">
        <f>+G75/G76</f>
        <v>20.14263998262718</v>
      </c>
      <c r="H113" s="48">
        <f>+H75/H76</f>
        <v>0.24689659544791734</v>
      </c>
      <c r="I113" s="5" t="s">
        <v>167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168</v>
      </c>
      <c r="E115" s="46">
        <f>+E65/E30</f>
        <v>0</v>
      </c>
      <c r="F115" s="46">
        <f>+F65/F30</f>
        <v>0</v>
      </c>
      <c r="G115" s="46">
        <f>+G65/G30</f>
        <v>0</v>
      </c>
      <c r="H115" s="46">
        <f>+H65/H30</f>
        <v>1.4922977146839809</v>
      </c>
      <c r="I115" s="6" t="s">
        <v>169</v>
      </c>
      <c r="J115" s="56"/>
    </row>
    <row r="116" spans="1:10" ht="20.100000000000001" customHeight="1" x14ac:dyDescent="0.25">
      <c r="A116" s="2"/>
      <c r="B116" s="2"/>
      <c r="C116" s="2"/>
      <c r="D116" s="13" t="s">
        <v>170</v>
      </c>
      <c r="E116" s="47">
        <f>+E65/E28</f>
        <v>0</v>
      </c>
      <c r="F116" s="47">
        <f>+F65/F28</f>
        <v>0</v>
      </c>
      <c r="G116" s="47">
        <f>+G65/G28</f>
        <v>0</v>
      </c>
      <c r="H116" s="47">
        <f>+H65/H28</f>
        <v>11.681836403002475</v>
      </c>
      <c r="I116" s="7" t="s">
        <v>171</v>
      </c>
      <c r="J116" s="56"/>
    </row>
    <row r="117" spans="1:10" ht="20.100000000000001" customHeight="1" x14ac:dyDescent="0.25">
      <c r="A117" s="2"/>
      <c r="B117" s="2"/>
      <c r="C117" s="2"/>
      <c r="D117" s="14" t="s">
        <v>172</v>
      </c>
      <c r="E117" s="48">
        <f>+E65/E120</f>
        <v>0</v>
      </c>
      <c r="F117" s="48">
        <f>+F65/F120</f>
        <v>0</v>
      </c>
      <c r="G117" s="48">
        <f>+G65/G120</f>
        <v>0</v>
      </c>
      <c r="H117" s="48">
        <f>+H65/H120</f>
        <v>-4.4608523372979478</v>
      </c>
      <c r="I117" s="8" t="s">
        <v>173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174</v>
      </c>
      <c r="E119" s="46">
        <f>+E23/E39</f>
        <v>7.6018195642221828E-2</v>
      </c>
      <c r="F119" s="46">
        <f>+F23/F39</f>
        <v>2.0869667687956634E-2</v>
      </c>
      <c r="G119" s="46">
        <f>+G23/G39</f>
        <v>2.9534216165769078E-2</v>
      </c>
      <c r="H119" s="46">
        <f>+H23/H39</f>
        <v>0.53643166576999601</v>
      </c>
      <c r="I119" s="6" t="s">
        <v>175</v>
      </c>
      <c r="J119" s="56"/>
    </row>
    <row r="120" spans="1:10" ht="20.100000000000001" customHeight="1" x14ac:dyDescent="0.25">
      <c r="A120" s="2"/>
      <c r="B120" s="2"/>
      <c r="C120" s="2"/>
      <c r="D120" s="14" t="s">
        <v>176</v>
      </c>
      <c r="E120" s="42">
        <f>+E23-E39</f>
        <v>-922375</v>
      </c>
      <c r="F120" s="42">
        <f>+F23-F39</f>
        <v>-1163246</v>
      </c>
      <c r="G120" s="42">
        <f>+G23-G39</f>
        <v>-933788</v>
      </c>
      <c r="H120" s="42">
        <f>+H23-H39</f>
        <v>-2279919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2019-09-16T09:08:50Z</dcterms:modified>
</cp:coreProperties>
</file>